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<sst xmlns="http://schemas.openxmlformats.org/spreadsheetml/2006/main" count="418" uniqueCount="226">
  <si>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</si>
  <si>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</si>
  <si>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</si>
  <si>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</si>
  <si>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</si>
  <si>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</si>
  <si>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</si>
  <si>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</si>
  <si>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</si>
  <si>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</si>
  <si>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</si>
  <si>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</si>
  <si>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</si>
  <si>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</si>
  <si>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</si>
  <si>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</si>
  <si>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</si>
  <si>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</si>
  <si>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</si>
  <si>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</si>
  <si>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</si>
  <si>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</si>
  <si>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</si>
  <si>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</si>
  <si>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</si>
  <si>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</si>
  <si>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</si>
  <si>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</si>
  <si>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</si>
  <si>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</si>
  <si>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</si>
  <si>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</si>
  <si>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</si>
  <si>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</si>
  <si>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</si>
  <si>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</si>
  <si>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</si>
  <si>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</si>
  <si>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</si>
  <si>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</si>
  <si>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</si>
  <si>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</si>
  <si>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</si>
  <si>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</si>
  <si>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</si>
  <si>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</si>
  <si>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</si>
  <si>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</si>
  <si>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</si>
  <si>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</si>
  <si>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</si>
  <si>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</si>
  <si>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</si>
  <si>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</si>
  <si>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</si>
  <si>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</si>
  <si>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</si>
  <si>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</si>
  <si>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</si>
  <si>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</si>
  <si>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</si>
  <si>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</si>
  <si>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</si>
  <si>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</si>
  <si>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</si>
  <si>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</si>
  <si>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</si>
  <si>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</si>
  <si>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</si>
  <si>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</si>
  <si>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DN200污水连接管：164m,覆土0.7m</t>
  </si>
  <si>
    <t>101W1</t>
  </si>
  <si>
    <t>101W2</t>
  </si>
  <si>
    <t>101W3</t>
  </si>
  <si>
    <t>101W4</t>
  </si>
  <si>
    <t>101W5</t>
  </si>
  <si>
    <t>101W6</t>
  </si>
  <si>
    <t>101W7</t>
  </si>
  <si>
    <t>101W8</t>
  </si>
  <si>
    <t>101W9</t>
  </si>
  <si>
    <t>101W10</t>
  </si>
  <si>
    <t>101W11</t>
  </si>
  <si>
    <t>101W12</t>
  </si>
  <si>
    <t>101W13</t>
  </si>
  <si>
    <t>102W7</t>
  </si>
  <si>
    <t>101W14</t>
  </si>
  <si>
    <t>101W15</t>
  </si>
  <si>
    <t>101W16</t>
  </si>
  <si>
    <t>101W17</t>
  </si>
  <si>
    <t>101W18</t>
  </si>
  <si>
    <t>101W19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</si>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</sst>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_ ;[Red]\-0.0\ "/>
    <numFmt numFmtId="179" formatCode="0.00_ "/>
    <numFmt numFmtId="180" formatCode="0.00_);[Red]\(0.00\)"/>
    <numFmt numFmtId="181" formatCode="0.000_ "/>
    <numFmt numFmtId="182" formatCode="0.000_);[Red]\(0.000\)"/>
    <numFmt numFmtId="183" formatCode="0.000_ ;[Red]\-0.00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81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84" fontId="6" fillId="2" borderId="1" xfId="0" applyNumberFormat="1" applyFont="1" applyFill="1" applyBorder="1" applyAlignment="1">
      <alignment horizontal="center" vertical="center" wrapText="1"/>
    </xf>
    <xf numFmtId="184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4" fontId="11" fillId="2" borderId="1" xfId="0" applyNumberFormat="1" applyFont="1" applyFill="1" applyBorder="1">
      <alignment vertical="center"/>
    </xf>
    <xf numFmtId="184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K3" activePane="bottomRight" state="frozenSplit"/>
      <selection/>
      <selection pane="topRight"/>
      <selection pane="bottomLeft"/>
      <selection pane="bottomRight" activeCell="N38" sqref="N3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164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108.2154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46.0079038593663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57.0552841887465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525.62</v>
      </c>
      <c r="BC11" s="160">
        <f t="shared" si="14"/>
        <v>569.08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108.2154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108.2154</v>
      </c>
      <c r="BS11" s="52">
        <f t="shared" si="19"/>
        <v>0</v>
      </c>
      <c r="BT11" s="52">
        <f>IF(OR(LOOKUP(V11,Sheet2!A$3:A$25,Sheet2!B$3:B$25)=1,G11=0),0,AW11-AO11*0.2*G11)</f>
        <v>11.2399038593663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7.22</v>
      </c>
      <c r="D17" s="110">
        <f t="shared" si="27"/>
        <v>6.74</v>
      </c>
      <c r="E17" s="32">
        <v>7.22</v>
      </c>
      <c r="F17" s="110">
        <v>6.184</v>
      </c>
      <c r="G17" s="32">
        <v>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6.74</v>
      </c>
      <c r="X17" s="139">
        <f t="shared" si="3"/>
        <v>7.22</v>
      </c>
      <c r="Y17" s="139">
        <f t="shared" si="3"/>
        <v>6.184</v>
      </c>
      <c r="Z17" s="139">
        <f>Y17+LOOKUP(V17,Sheet2!A$3:A$24,Sheet2!J$3:J$24)</f>
        <v>6.524</v>
      </c>
      <c r="AA17" s="139">
        <f t="shared" si="7"/>
        <v>6.73</v>
      </c>
      <c r="AB17" s="139">
        <f t="shared" si="4"/>
        <v>7.21</v>
      </c>
      <c r="AC17" s="139">
        <f t="shared" si="4"/>
        <v>6.18</v>
      </c>
      <c r="AD17" s="139">
        <f>AC17+LOOKUP(V17,Sheet2!A$3:A$24,Sheet2!J$3:J$24)</f>
        <v>6.52</v>
      </c>
      <c r="AE17" s="139">
        <f t="shared" si="8"/>
        <v>0.696</v>
      </c>
      <c r="AF17" s="139">
        <f t="shared" si="9"/>
        <v>0.69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0.866</v>
      </c>
      <c r="AM17" s="139">
        <f t="shared" si="11"/>
        <v>0.860000000000001</v>
      </c>
      <c r="AN17" s="139">
        <f t="shared" si="12"/>
        <v>0.863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1.07012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0.0969</v>
      </c>
      <c r="AV17" s="155">
        <f>IF(AND(AE17&gt;3.5,AF17&gt;3.5),LOOKUP(Sheet1!V17,Sheet2!A$3:A$24,Sheet2!W$3:W$24),LOOKUP(V17,Sheet2!A$3:A$24,Sheet2!V$3:V$24))*G17</f>
        <v>0.122043966852445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0.737764538352963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6.66133814775094e-16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3.686</v>
      </c>
      <c r="BC17" s="160">
        <f t="shared" si="14"/>
        <v>3.79066666666667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1.07012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1.07012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1.966</v>
      </c>
      <c r="BV17" s="52">
        <f t="shared" si="21"/>
        <v>3.312</v>
      </c>
      <c r="BW17" s="32">
        <f t="shared" si="22"/>
        <v>0</v>
      </c>
    </row>
    <row r="18" spans="1:75">
      <c r="A18" s="129" t="s">
        <v>72</v>
      </c>
      <c r="B18" s="32">
        <v>7.21</v>
      </c>
      <c r="D18" s="110">
        <f t="shared" si="27"/>
        <v>6.73</v>
      </c>
      <c r="E18" s="32">
        <v>7.21</v>
      </c>
      <c r="F18" s="110">
        <v>6.18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73</v>
      </c>
      <c r="B19" s="32">
        <v>7.2</v>
      </c>
      <c r="D19" s="110">
        <f t="shared" si="27"/>
        <v>6.72</v>
      </c>
      <c r="E19" s="32">
        <v>7.2</v>
      </c>
      <c r="F19" s="110">
        <v>6.488</v>
      </c>
      <c r="G19" s="32">
        <v>2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无</v>
      </c>
      <c r="T19" s="113">
        <f t="shared" si="23"/>
        <v>0</v>
      </c>
      <c r="V19" s="138">
        <f t="shared" si="2"/>
        <v>0.2</v>
      </c>
      <c r="W19" s="139">
        <f t="shared" si="6"/>
        <v>6.72</v>
      </c>
      <c r="X19" s="139">
        <f t="shared" ref="X19:X73" si="28">IF($G19=0,0,E19)</f>
        <v>7.2</v>
      </c>
      <c r="Y19" s="139">
        <f t="shared" ref="Y19:Y73" si="29">IF($G19=0,0,F19)</f>
        <v>6.488</v>
      </c>
      <c r="Z19" s="139">
        <f>Y19+LOOKUP(V19,Sheet2!A$3:A$24,Sheet2!J$3:J$24)</f>
        <v>6.6855</v>
      </c>
      <c r="AA19" s="139">
        <f t="shared" si="7"/>
        <v>6.76</v>
      </c>
      <c r="AB19" s="139">
        <f t="shared" ref="AB19:AB73" si="30">IF($G19=0,0,E20)</f>
        <v>7.24</v>
      </c>
      <c r="AC19" s="139">
        <f t="shared" ref="AC19:AC73" si="31">IF($G19=0,0,F20)</f>
        <v>6.5</v>
      </c>
      <c r="AD19" s="139">
        <f>AC19+LOOKUP(V19,Sheet2!A$3:A$24,Sheet2!J$3:J$24)</f>
        <v>6.6975</v>
      </c>
      <c r="AE19" s="139">
        <f t="shared" si="8"/>
        <v>0.5145</v>
      </c>
      <c r="AF19" s="139">
        <f t="shared" si="9"/>
        <v>0.5425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0.4345</v>
      </c>
      <c r="AM19" s="139">
        <f t="shared" si="11"/>
        <v>0.4625</v>
      </c>
      <c r="AN19" s="139">
        <f t="shared" si="12"/>
        <v>0.4485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0.8</v>
      </c>
      <c r="AP19" s="115"/>
      <c r="AQ19" s="153">
        <f t="shared" si="13"/>
        <v>0.7176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0.418194123871652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0.435174023056553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0.7176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0.7176</v>
      </c>
      <c r="BS19" s="52">
        <f t="shared" si="19"/>
        <v>0</v>
      </c>
      <c r="BT19" s="52">
        <f>IF(OR(LOOKUP(V19,Sheet2!A$3:A$25,Sheet2!B$3:B$25)=1,G19=0),0,AW19-AO19*0.2*G19)</f>
        <v>0.0981941238716521</v>
      </c>
      <c r="BU19" s="52">
        <f t="shared" si="20"/>
        <v>1.3425</v>
      </c>
      <c r="BV19" s="52">
        <f t="shared" si="21"/>
        <v>2.285</v>
      </c>
      <c r="BW19" s="32">
        <f t="shared" si="22"/>
        <v>0</v>
      </c>
    </row>
    <row r="20" spans="1:75">
      <c r="A20" s="129" t="s">
        <v>74</v>
      </c>
      <c r="B20" s="32">
        <v>7.24</v>
      </c>
      <c r="D20" s="110">
        <f t="shared" si="27"/>
        <v>6.76</v>
      </c>
      <c r="E20" s="32">
        <v>7.24</v>
      </c>
      <c r="F20" s="110">
        <v>6.5</v>
      </c>
      <c r="G20" s="32">
        <v>0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74</v>
      </c>
      <c r="B21" s="32">
        <v>7.24</v>
      </c>
      <c r="D21" s="110">
        <f t="shared" si="27"/>
        <v>6.76</v>
      </c>
      <c r="E21" s="32">
        <v>7.24</v>
      </c>
      <c r="F21" s="110">
        <v>6.24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6.76</v>
      </c>
      <c r="X21" s="139">
        <f t="shared" si="28"/>
        <v>7.24</v>
      </c>
      <c r="Y21" s="139">
        <f t="shared" si="29"/>
        <v>6.24</v>
      </c>
      <c r="Z21" s="139">
        <f>Y21+LOOKUP(V21,Sheet2!A$3:A$24,Sheet2!J$3:J$24)</f>
        <v>6.58</v>
      </c>
      <c r="AA21" s="139">
        <f t="shared" si="7"/>
        <v>6.76</v>
      </c>
      <c r="AB21" s="139">
        <f t="shared" si="30"/>
        <v>7.24</v>
      </c>
      <c r="AC21" s="139">
        <f t="shared" si="31"/>
        <v>6.209</v>
      </c>
      <c r="AD21" s="139">
        <f>AC21+LOOKUP(V21,Sheet2!A$3:A$24,Sheet2!J$3:J$24)</f>
        <v>6.549</v>
      </c>
      <c r="AE21" s="139">
        <f t="shared" si="8"/>
        <v>0.66</v>
      </c>
      <c r="AF21" s="139">
        <f t="shared" si="9"/>
        <v>0.691000000000001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0.83</v>
      </c>
      <c r="AM21" s="139">
        <f t="shared" si="11"/>
        <v>0.861</v>
      </c>
      <c r="AN21" s="139">
        <f t="shared" si="12"/>
        <v>0.8455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6.29052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0.5814</v>
      </c>
      <c r="AV21" s="155">
        <f>IF(AND(AE21&gt;3.5,AF21&gt;3.5),LOOKUP(Sheet1!V21,Sheet2!A$3:A$24,Sheet2!W$3:W$24),LOOKUP(V21,Sheet2!A$3:A$24,Sheet2!V$3:V$24))*G21</f>
        <v>0.73226380111467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4.38998723011778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21.906</v>
      </c>
      <c r="BC21" s="160">
        <f t="shared" si="14"/>
        <v>22.604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6.29052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6.29052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1.961</v>
      </c>
      <c r="BV21" s="52">
        <f t="shared" si="21"/>
        <v>3.302</v>
      </c>
      <c r="BW21" s="32">
        <f t="shared" si="22"/>
        <v>0</v>
      </c>
    </row>
    <row r="22" spans="1:75">
      <c r="A22" s="129" t="s">
        <v>75</v>
      </c>
      <c r="B22" s="32">
        <v>7.24</v>
      </c>
      <c r="D22" s="110">
        <f t="shared" si="27"/>
        <v>6.76</v>
      </c>
      <c r="E22" s="32">
        <v>7.24</v>
      </c>
      <c r="F22" s="110">
        <v>6.209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76</v>
      </c>
      <c r="B23" s="32">
        <v>7.36</v>
      </c>
      <c r="D23" s="110">
        <f t="shared" si="27"/>
        <v>6.88</v>
      </c>
      <c r="E23" s="32">
        <v>7.36</v>
      </c>
      <c r="F23" s="110">
        <v>6.452</v>
      </c>
      <c r="G23" s="32">
        <v>12</v>
      </c>
      <c r="H23" s="32">
        <v>0.2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0.2</v>
      </c>
      <c r="W23" s="139">
        <f t="shared" si="6"/>
        <v>6.88</v>
      </c>
      <c r="X23" s="139">
        <f t="shared" si="28"/>
        <v>7.36</v>
      </c>
      <c r="Y23" s="139">
        <f t="shared" si="29"/>
        <v>6.452</v>
      </c>
      <c r="Z23" s="139">
        <f>Y23+LOOKUP(V23,Sheet2!A$3:A$24,Sheet2!J$3:J$24)</f>
        <v>6.6495</v>
      </c>
      <c r="AA23" s="139">
        <f t="shared" si="7"/>
        <v>6.85</v>
      </c>
      <c r="AB23" s="139">
        <f t="shared" si="30"/>
        <v>7.33</v>
      </c>
      <c r="AC23" s="139">
        <f t="shared" si="31"/>
        <v>6.39</v>
      </c>
      <c r="AD23" s="139">
        <f>AC23+LOOKUP(V23,Sheet2!A$3:A$24,Sheet2!J$3:J$24)</f>
        <v>6.5875</v>
      </c>
      <c r="AE23" s="139">
        <f t="shared" si="8"/>
        <v>0.710500000000001</v>
      </c>
      <c r="AF23" s="139">
        <f t="shared" si="9"/>
        <v>0.742500000000001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0.2025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0.630500000000001</v>
      </c>
      <c r="AM23" s="139">
        <f t="shared" si="11"/>
        <v>0.6625</v>
      </c>
      <c r="AN23" s="139">
        <f t="shared" si="12"/>
        <v>0.6465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1.06</v>
      </c>
      <c r="AP23" s="115"/>
      <c r="AQ23" s="153">
        <f t="shared" si="13"/>
        <v>8.22348000000001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3.36643198970973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4.4800568918595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39.036</v>
      </c>
      <c r="BC23" s="160">
        <f t="shared" si="14"/>
        <v>42.024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8.22348000000001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8.22348000000001</v>
      </c>
      <c r="BS23" s="52">
        <f t="shared" si="19"/>
        <v>0</v>
      </c>
      <c r="BT23" s="52">
        <f>IF(OR(LOOKUP(V23,Sheet2!A$3:A$25,Sheet2!B$3:B$25)=1,G23=0),0,AW23-AO23*0.2*G23)</f>
        <v>0.822431989709726</v>
      </c>
      <c r="BU23" s="52">
        <f t="shared" si="20"/>
        <v>1.6725</v>
      </c>
      <c r="BV23" s="52">
        <f t="shared" si="21"/>
        <v>2.815</v>
      </c>
      <c r="BW23" s="32">
        <f t="shared" si="22"/>
        <v>0</v>
      </c>
    </row>
    <row r="24" spans="1:75">
      <c r="A24" s="129" t="s">
        <v>77</v>
      </c>
      <c r="B24" s="32">
        <v>7.33</v>
      </c>
      <c r="D24" s="110">
        <f t="shared" si="27"/>
        <v>6.85</v>
      </c>
      <c r="E24" s="32">
        <v>7.33</v>
      </c>
      <c r="F24" s="110">
        <v>6.39</v>
      </c>
      <c r="G24" s="32">
        <v>0</v>
      </c>
      <c r="H24" s="32">
        <v>0.2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77</v>
      </c>
      <c r="B25" s="32">
        <v>7.33</v>
      </c>
      <c r="D25" s="110">
        <f t="shared" si="27"/>
        <v>6.85</v>
      </c>
      <c r="E25" s="32">
        <v>7.33</v>
      </c>
      <c r="F25" s="110">
        <v>6.282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6.85</v>
      </c>
      <c r="X25" s="139">
        <f t="shared" si="28"/>
        <v>7.33</v>
      </c>
      <c r="Y25" s="139">
        <f t="shared" si="29"/>
        <v>6.282</v>
      </c>
      <c r="Z25" s="139">
        <f>Y25+LOOKUP(V25,Sheet2!A$3:A$24,Sheet2!J$3:J$24)</f>
        <v>6.622</v>
      </c>
      <c r="AA25" s="139">
        <f t="shared" si="7"/>
        <v>6.83</v>
      </c>
      <c r="AB25" s="139">
        <f t="shared" si="30"/>
        <v>7.31</v>
      </c>
      <c r="AC25" s="139">
        <f t="shared" si="31"/>
        <v>6.244</v>
      </c>
      <c r="AD25" s="139">
        <f>AC25+LOOKUP(V25,Sheet2!A$3:A$24,Sheet2!J$3:J$24)</f>
        <v>6.584</v>
      </c>
      <c r="AE25" s="139">
        <f t="shared" si="8"/>
        <v>0.708</v>
      </c>
      <c r="AF25" s="139">
        <f t="shared" si="9"/>
        <v>0.726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0.878</v>
      </c>
      <c r="AM25" s="139">
        <f t="shared" si="11"/>
        <v>0.896</v>
      </c>
      <c r="AN25" s="139">
        <f t="shared" si="12"/>
        <v>0.887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8.79904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0.7752</v>
      </c>
      <c r="AV25" s="155">
        <f>IF(AND(AE25&gt;3.5,AF25&gt;3.5),LOOKUP(Sheet1!V25,Sheet2!A$3:A$24,Sheet2!W$3:W$24),LOOKUP(V25,Sheet2!A$3:A$24,Sheet2!V$3:V$24))*G25</f>
        <v>0.97635173481956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6.1401963068237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29.872</v>
      </c>
      <c r="BC25" s="160">
        <f t="shared" si="14"/>
        <v>30.5813333333333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8.79904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8.79904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1.996</v>
      </c>
      <c r="BV25" s="52">
        <f t="shared" si="21"/>
        <v>3.372</v>
      </c>
      <c r="BW25" s="32">
        <f t="shared" si="22"/>
        <v>0</v>
      </c>
    </row>
    <row r="26" spans="1:75">
      <c r="A26" s="129" t="s">
        <v>78</v>
      </c>
      <c r="B26" s="32">
        <v>7.31</v>
      </c>
      <c r="D26" s="110">
        <f t="shared" si="27"/>
        <v>6.83</v>
      </c>
      <c r="E26" s="32">
        <v>7.31</v>
      </c>
      <c r="F26" s="110">
        <v>6.244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79</v>
      </c>
      <c r="B27" s="32">
        <v>7.06</v>
      </c>
      <c r="D27" s="110">
        <f t="shared" si="27"/>
        <v>6.58</v>
      </c>
      <c r="E27" s="32">
        <v>7.06</v>
      </c>
      <c r="F27" s="110">
        <v>6</v>
      </c>
      <c r="G27" s="32">
        <v>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6.58</v>
      </c>
      <c r="X27" s="139">
        <f t="shared" si="28"/>
        <v>7.06</v>
      </c>
      <c r="Y27" s="139">
        <f t="shared" si="29"/>
        <v>6</v>
      </c>
      <c r="Z27" s="139">
        <f>Y27+LOOKUP(V27,Sheet2!A$3:A$24,Sheet2!J$3:J$24)</f>
        <v>6.34</v>
      </c>
      <c r="AA27" s="139">
        <f t="shared" si="7"/>
        <v>6.52</v>
      </c>
      <c r="AB27" s="139">
        <f t="shared" si="30"/>
        <v>7</v>
      </c>
      <c r="AC27" s="139">
        <f t="shared" si="31"/>
        <v>5.977</v>
      </c>
      <c r="AD27" s="139">
        <f>AC27+LOOKUP(V27,Sheet2!A$3:A$24,Sheet2!J$3:J$24)</f>
        <v>6.317</v>
      </c>
      <c r="AE27" s="139">
        <f t="shared" si="8"/>
        <v>0.72</v>
      </c>
      <c r="AF27" s="139">
        <f t="shared" si="9"/>
        <v>0.683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0.89</v>
      </c>
      <c r="AM27" s="139">
        <f t="shared" si="11"/>
        <v>0.852999999999999</v>
      </c>
      <c r="AN27" s="139">
        <f t="shared" si="12"/>
        <v>0.8715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8.64528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0.7752</v>
      </c>
      <c r="AV27" s="155">
        <f>IF(AND(AE27&gt;3.5,AF27&gt;3.5),LOOKUP(Sheet1!V27,Sheet2!A$3:A$24,Sheet2!W$3:W$24),LOOKUP(V27,Sheet2!A$3:A$24,Sheet2!V$3:V$24))*G27</f>
        <v>0.97635173481956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5.9864363068237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29.624</v>
      </c>
      <c r="BC27" s="160">
        <f t="shared" si="14"/>
        <v>30.416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8.64528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8.64528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1.99</v>
      </c>
      <c r="BV27" s="52">
        <f t="shared" si="21"/>
        <v>3.36</v>
      </c>
      <c r="BW27" s="32">
        <f t="shared" si="22"/>
        <v>0</v>
      </c>
    </row>
    <row r="28" spans="1:75">
      <c r="A28" s="129" t="s">
        <v>80</v>
      </c>
      <c r="B28" s="32">
        <v>7</v>
      </c>
      <c r="D28" s="110">
        <f t="shared" si="27"/>
        <v>6.52</v>
      </c>
      <c r="E28" s="32">
        <v>7</v>
      </c>
      <c r="F28" s="110">
        <v>5.977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81</v>
      </c>
      <c r="B29" s="32">
        <v>7.01</v>
      </c>
      <c r="D29" s="110">
        <f t="shared" si="27"/>
        <v>6.53</v>
      </c>
      <c r="E29" s="32">
        <v>7.01</v>
      </c>
      <c r="F29" s="110">
        <v>5.935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6.53</v>
      </c>
      <c r="X29" s="139">
        <f t="shared" si="28"/>
        <v>7.01</v>
      </c>
      <c r="Y29" s="139">
        <f t="shared" si="29"/>
        <v>5.935</v>
      </c>
      <c r="Z29" s="139">
        <f>Y29+LOOKUP(V29,Sheet2!A$3:A$24,Sheet2!J$3:J$24)</f>
        <v>6.275</v>
      </c>
      <c r="AA29" s="139">
        <f t="shared" si="7"/>
        <v>6.45</v>
      </c>
      <c r="AB29" s="139">
        <f t="shared" si="30"/>
        <v>6.93</v>
      </c>
      <c r="AC29" s="139">
        <f t="shared" si="31"/>
        <v>5.916</v>
      </c>
      <c r="AD29" s="139">
        <f>AC29+LOOKUP(V29,Sheet2!A$3:A$24,Sheet2!J$3:J$24)</f>
        <v>6.256</v>
      </c>
      <c r="AE29" s="139">
        <f t="shared" si="8"/>
        <v>0.735</v>
      </c>
      <c r="AF29" s="139">
        <f t="shared" si="9"/>
        <v>0.673999999999999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0.905</v>
      </c>
      <c r="AM29" s="139">
        <f t="shared" si="11"/>
        <v>0.843999999999999</v>
      </c>
      <c r="AN29" s="139">
        <f t="shared" si="12"/>
        <v>0.874499999999999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6.50627999999999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0.5814</v>
      </c>
      <c r="AV29" s="155">
        <f>IF(AND(AE29&gt;3.5,AF29&gt;3.5),LOOKUP(Sheet1!V29,Sheet2!A$3:A$24,Sheet2!W$3:W$24),LOOKUP(V29,Sheet2!A$3:A$24,Sheet2!V$3:V$24))*G29</f>
        <v>0.73226380111467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4.51214723011778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22.254</v>
      </c>
      <c r="BC29" s="160">
        <f t="shared" si="14"/>
        <v>22.836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6.50627999999999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6.50627999999999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2.005</v>
      </c>
      <c r="BV29" s="52">
        <f t="shared" si="21"/>
        <v>3.39</v>
      </c>
      <c r="BW29" s="32">
        <f t="shared" si="22"/>
        <v>0</v>
      </c>
    </row>
    <row r="30" spans="1:75">
      <c r="A30" s="129" t="s">
        <v>82</v>
      </c>
      <c r="B30" s="32">
        <v>6.93</v>
      </c>
      <c r="D30" s="110">
        <f t="shared" si="27"/>
        <v>6.45</v>
      </c>
      <c r="E30" s="32">
        <v>6.93</v>
      </c>
      <c r="F30" s="110">
        <v>5.916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82</v>
      </c>
      <c r="B31" s="32">
        <v>6.93</v>
      </c>
      <c r="D31" s="110">
        <f t="shared" si="27"/>
        <v>6.45</v>
      </c>
      <c r="E31" s="32">
        <v>6.93</v>
      </c>
      <c r="F31" s="110">
        <v>5.817</v>
      </c>
      <c r="G31" s="32">
        <v>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6.45</v>
      </c>
      <c r="X31" s="139">
        <f t="shared" si="28"/>
        <v>6.93</v>
      </c>
      <c r="Y31" s="139">
        <f t="shared" si="29"/>
        <v>5.817</v>
      </c>
      <c r="Z31" s="139">
        <f>Y31+LOOKUP(V31,Sheet2!A$3:A$24,Sheet2!J$3:J$24)</f>
        <v>6.157</v>
      </c>
      <c r="AA31" s="139">
        <f t="shared" si="7"/>
        <v>6.55</v>
      </c>
      <c r="AB31" s="139">
        <f t="shared" si="30"/>
        <v>7.03</v>
      </c>
      <c r="AC31" s="139">
        <f t="shared" si="31"/>
        <v>5.8</v>
      </c>
      <c r="AD31" s="139">
        <f>AC31+LOOKUP(V31,Sheet2!A$3:A$24,Sheet2!J$3:J$24)</f>
        <v>6.14</v>
      </c>
      <c r="AE31" s="139">
        <f t="shared" si="8"/>
        <v>0.773</v>
      </c>
      <c r="AF31" s="139">
        <f t="shared" si="9"/>
        <v>0.890000000000001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0.942999999999999</v>
      </c>
      <c r="AM31" s="139">
        <f t="shared" si="11"/>
        <v>1.06</v>
      </c>
      <c r="AN31" s="139">
        <f t="shared" si="12"/>
        <v>1.0015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4.96744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0.3876</v>
      </c>
      <c r="AV31" s="155">
        <f>IF(AND(AE31&gt;3.5,AF31&gt;3.5),LOOKUP(Sheet1!V31,Sheet2!A$3:A$24,Sheet2!W$3:W$24),LOOKUP(V31,Sheet2!A$3:A$24,Sheet2!V$3:V$24))*G31</f>
        <v>0.48817586740978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3.63801815341185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4.44089209850063e-16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15.852</v>
      </c>
      <c r="BC31" s="160">
        <f t="shared" si="14"/>
        <v>15.9013333333333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4.96744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4.96744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2.16</v>
      </c>
      <c r="BV31" s="52">
        <f t="shared" si="21"/>
        <v>3.7</v>
      </c>
      <c r="BW31" s="32">
        <f t="shared" si="22"/>
        <v>0</v>
      </c>
    </row>
    <row r="32" spans="1:75">
      <c r="A32" s="129" t="s">
        <v>83</v>
      </c>
      <c r="B32" s="32">
        <v>7.03</v>
      </c>
      <c r="D32" s="110">
        <f t="shared" si="27"/>
        <v>6.55</v>
      </c>
      <c r="E32" s="32">
        <v>7.03</v>
      </c>
      <c r="F32" s="110">
        <v>5.8</v>
      </c>
      <c r="G32" s="32">
        <v>7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6.55</v>
      </c>
      <c r="X32" s="139">
        <f t="shared" si="28"/>
        <v>7.03</v>
      </c>
      <c r="Y32" s="139">
        <f t="shared" si="29"/>
        <v>5.8</v>
      </c>
      <c r="Z32" s="139">
        <f>Y32+LOOKUP(V32,Sheet2!A$3:A$24,Sheet2!J$3:J$24)</f>
        <v>6.14</v>
      </c>
      <c r="AA32" s="139">
        <f t="shared" si="7"/>
        <v>6.55</v>
      </c>
      <c r="AB32" s="139">
        <f t="shared" si="30"/>
        <v>7.03</v>
      </c>
      <c r="AC32" s="139">
        <f t="shared" si="31"/>
        <v>5.766</v>
      </c>
      <c r="AD32" s="139">
        <f>AC32+LOOKUP(V32,Sheet2!A$3:A$24,Sheet2!J$3:J$24)</f>
        <v>6.106</v>
      </c>
      <c r="AE32" s="139">
        <f t="shared" si="8"/>
        <v>0.890000000000001</v>
      </c>
      <c r="AF32" s="139">
        <f t="shared" si="9"/>
        <v>0.924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1.06</v>
      </c>
      <c r="AM32" s="139">
        <f t="shared" si="11"/>
        <v>1.094</v>
      </c>
      <c r="AN32" s="139">
        <f t="shared" si="12"/>
        <v>1.077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9.34836000000001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0.6783</v>
      </c>
      <c r="AV32" s="155">
        <f>IF(AND(AE32&gt;3.5,AF32&gt;3.5),LOOKUP(Sheet1!V32,Sheet2!A$3:A$24,Sheet2!W$3:W$24),LOOKUP(V32,Sheet2!A$3:A$24,Sheet2!V$3:V$24))*G32</f>
        <v>0.854307767967115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7.02187176847074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4.32986979603811e-15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28.798</v>
      </c>
      <c r="BC32" s="160">
        <f t="shared" si="14"/>
        <v>28.532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9.34836000000001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9.34836000000001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2.194</v>
      </c>
      <c r="BV32" s="52">
        <f t="shared" si="21"/>
        <v>3.768</v>
      </c>
      <c r="BW32" s="32">
        <f t="shared" si="22"/>
        <v>0</v>
      </c>
    </row>
    <row r="33" spans="1:75">
      <c r="A33" s="129" t="s">
        <v>84</v>
      </c>
      <c r="B33" s="32">
        <v>7.03</v>
      </c>
      <c r="D33" s="110">
        <f t="shared" si="27"/>
        <v>6.55</v>
      </c>
      <c r="E33" s="32">
        <v>7.03</v>
      </c>
      <c r="F33" s="110">
        <v>5.766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29" t="s">
        <v>85</v>
      </c>
      <c r="B34" s="32">
        <v>6.99</v>
      </c>
      <c r="D34" s="110">
        <f t="shared" si="27"/>
        <v>6.51</v>
      </c>
      <c r="E34" s="32">
        <v>6.99</v>
      </c>
      <c r="F34" s="110">
        <v>6.41</v>
      </c>
      <c r="G34" s="32">
        <v>11</v>
      </c>
      <c r="H34" s="32">
        <v>0.2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无</v>
      </c>
      <c r="T34" s="113" t="str">
        <f t="shared" si="23"/>
        <v>Y</v>
      </c>
      <c r="V34" s="138">
        <f t="shared" si="2"/>
        <v>0.2</v>
      </c>
      <c r="W34" s="139">
        <f t="shared" si="6"/>
        <v>6.51</v>
      </c>
      <c r="X34" s="139">
        <f t="shared" si="28"/>
        <v>6.99</v>
      </c>
      <c r="Y34" s="139">
        <f t="shared" si="29"/>
        <v>6.41</v>
      </c>
      <c r="Z34" s="139">
        <f>Y34+LOOKUP(V34,Sheet2!A$3:A$24,Sheet2!J$3:J$24)</f>
        <v>6.6075</v>
      </c>
      <c r="AA34" s="139">
        <f t="shared" si="7"/>
        <v>6.55</v>
      </c>
      <c r="AB34" s="139">
        <f t="shared" si="30"/>
        <v>7.03</v>
      </c>
      <c r="AC34" s="139">
        <f t="shared" si="31"/>
        <v>6.355</v>
      </c>
      <c r="AD34" s="139">
        <f>AC34+LOOKUP(V34,Sheet2!A$3:A$24,Sheet2!J$3:J$24)</f>
        <v>6.5525</v>
      </c>
      <c r="AE34" s="139">
        <f t="shared" si="8"/>
        <v>0.3825</v>
      </c>
      <c r="AF34" s="139">
        <f t="shared" si="9"/>
        <v>0.4775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0.2025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0.3025</v>
      </c>
      <c r="AM34" s="139">
        <f t="shared" si="11"/>
        <v>0.3975</v>
      </c>
      <c r="AN34" s="139">
        <f t="shared" si="12"/>
        <v>0.35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0.8</v>
      </c>
      <c r="AP34" s="115"/>
      <c r="AQ34" s="153">
        <f t="shared" si="13"/>
        <v>3.08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1.92448331482551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0.479016685174492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2.29442480810512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3.08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3.08</v>
      </c>
      <c r="BS34" s="52">
        <f t="shared" si="19"/>
        <v>0</v>
      </c>
      <c r="BT34" s="52">
        <f>IF(OR(LOOKUP(V34,Sheet2!A$3:A$25,Sheet2!B$3:B$25)=1,G34=0),0,AW34-AO34*0.2*G34)</f>
        <v>0.164483314825509</v>
      </c>
      <c r="BU34" s="52">
        <f t="shared" si="20"/>
        <v>1.2775</v>
      </c>
      <c r="BV34" s="52">
        <f t="shared" si="21"/>
        <v>2.155</v>
      </c>
      <c r="BW34" s="32">
        <f t="shared" si="22"/>
        <v>0</v>
      </c>
    </row>
    <row r="35" spans="1:75">
      <c r="A35" s="129" t="s">
        <v>83</v>
      </c>
      <c r="B35" s="32">
        <v>7.03</v>
      </c>
      <c r="D35" s="110">
        <f t="shared" si="27"/>
        <v>6.55</v>
      </c>
      <c r="E35" s="32">
        <v>7.03</v>
      </c>
      <c r="F35" s="110">
        <v>6.355</v>
      </c>
      <c r="G35" s="32">
        <v>0</v>
      </c>
      <c r="H35" s="32">
        <v>0.2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86</v>
      </c>
      <c r="B36" s="32">
        <v>8.35</v>
      </c>
      <c r="D36" s="110">
        <f t="shared" si="27"/>
        <v>7.87</v>
      </c>
      <c r="E36" s="32">
        <v>8.35</v>
      </c>
      <c r="F36" s="110">
        <v>7.053</v>
      </c>
      <c r="G36" s="32">
        <v>14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7.87</v>
      </c>
      <c r="X36" s="139">
        <f t="shared" si="28"/>
        <v>8.35</v>
      </c>
      <c r="Y36" s="139">
        <f t="shared" si="29"/>
        <v>7.053</v>
      </c>
      <c r="Z36" s="139">
        <f>Y36+LOOKUP(V36,Sheet2!A$3:A$24,Sheet2!J$3:J$24)</f>
        <v>7.393</v>
      </c>
      <c r="AA36" s="139">
        <f t="shared" si="7"/>
        <v>6.82</v>
      </c>
      <c r="AB36" s="139">
        <f t="shared" si="30"/>
        <v>7.3</v>
      </c>
      <c r="AC36" s="139">
        <f t="shared" si="31"/>
        <v>6.197</v>
      </c>
      <c r="AD36" s="139">
        <f>AC36+LOOKUP(V36,Sheet2!A$3:A$24,Sheet2!J$3:J$24)</f>
        <v>6.537</v>
      </c>
      <c r="AE36" s="139">
        <f t="shared" si="8"/>
        <v>0.957</v>
      </c>
      <c r="AF36" s="139">
        <f t="shared" si="9"/>
        <v>0.763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1.127</v>
      </c>
      <c r="AM36" s="139">
        <f t="shared" si="11"/>
        <v>0.933</v>
      </c>
      <c r="AN36" s="139">
        <f t="shared" si="12"/>
        <v>1.03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17.8808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1.3566</v>
      </c>
      <c r="AV36" s="155">
        <f>IF(AND(AE36&gt;3.5,AF36&gt;3.5),LOOKUP(Sheet1!V36,Sheet2!A$3:A$24,Sheet2!W$3:W$24),LOOKUP(V36,Sheet2!A$3:A$24,Sheet2!V$3:V$24))*G36</f>
        <v>1.70861553593423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13.2278235369415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1.55431223447522e-15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56.28</v>
      </c>
      <c r="BC36" s="160">
        <f t="shared" si="14"/>
        <v>56.1866666666667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17.8808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17.8808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2.227</v>
      </c>
      <c r="BV36" s="52">
        <f t="shared" si="21"/>
        <v>3.834</v>
      </c>
      <c r="BW36" s="32">
        <f t="shared" si="22"/>
        <v>0</v>
      </c>
    </row>
    <row r="37" spans="1:75">
      <c r="A37" s="129" t="s">
        <v>87</v>
      </c>
      <c r="B37" s="32">
        <v>7.3</v>
      </c>
      <c r="D37" s="110">
        <f t="shared" si="27"/>
        <v>6.82</v>
      </c>
      <c r="E37" s="32">
        <v>7.3</v>
      </c>
      <c r="F37" s="110">
        <v>6.197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87</v>
      </c>
      <c r="B38" s="32">
        <v>7.3</v>
      </c>
      <c r="D38" s="110">
        <f t="shared" si="27"/>
        <v>6.82</v>
      </c>
      <c r="E38" s="32">
        <v>7.3</v>
      </c>
      <c r="F38" s="110">
        <v>5.847</v>
      </c>
      <c r="G38" s="32">
        <v>7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0.3</v>
      </c>
      <c r="W38" s="139">
        <f t="shared" si="6"/>
        <v>6.82</v>
      </c>
      <c r="X38" s="139">
        <f t="shared" si="28"/>
        <v>7.3</v>
      </c>
      <c r="Y38" s="139">
        <f t="shared" si="29"/>
        <v>5.847</v>
      </c>
      <c r="Z38" s="139">
        <f>Y38+LOOKUP(V38,Sheet2!A$3:A$24,Sheet2!J$3:J$24)</f>
        <v>6.187</v>
      </c>
      <c r="AA38" s="139">
        <f t="shared" si="7"/>
        <v>6.81</v>
      </c>
      <c r="AB38" s="139">
        <f t="shared" si="30"/>
        <v>7.29</v>
      </c>
      <c r="AC38" s="139">
        <f t="shared" si="31"/>
        <v>5.827</v>
      </c>
      <c r="AD38" s="139">
        <f>AC38+LOOKUP(V38,Sheet2!A$3:A$24,Sheet2!J$3:J$24)</f>
        <v>6.167</v>
      </c>
      <c r="AE38" s="139">
        <f t="shared" si="8"/>
        <v>1.113</v>
      </c>
      <c r="AF38" s="139">
        <f t="shared" si="9"/>
        <v>1.123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1.283</v>
      </c>
      <c r="AM38" s="139">
        <f t="shared" si="11"/>
        <v>1.293</v>
      </c>
      <c r="AN38" s="139">
        <f t="shared" si="12"/>
        <v>1.288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11.17984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0.6783</v>
      </c>
      <c r="AV38" s="155">
        <f>IF(AND(AE38&gt;3.5,AF38&gt;3.5),LOOKUP(Sheet1!V38,Sheet2!A$3:A$24,Sheet2!W$3:W$24),LOOKUP(V38,Sheet2!A$3:A$24,Sheet2!V$3:V$24))*G38</f>
        <v>0.854307767967115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7.65551176847074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1.19784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31.752</v>
      </c>
      <c r="BC38" s="160">
        <f t="shared" si="14"/>
        <v>30.5013333333333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11.17984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11.17984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2.393</v>
      </c>
      <c r="BV38" s="52">
        <f t="shared" si="21"/>
        <v>4.166</v>
      </c>
      <c r="BW38" s="32">
        <f t="shared" si="22"/>
        <v>0</v>
      </c>
    </row>
    <row r="39" spans="1:75">
      <c r="A39" s="129" t="s">
        <v>88</v>
      </c>
      <c r="B39" s="32">
        <v>7.29</v>
      </c>
      <c r="D39" s="110">
        <f t="shared" si="27"/>
        <v>6.81</v>
      </c>
      <c r="E39" s="32">
        <v>7.29</v>
      </c>
      <c r="F39" s="110">
        <v>5.827</v>
      </c>
      <c r="G39" s="32">
        <v>10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6.81</v>
      </c>
      <c r="X39" s="139">
        <f t="shared" si="28"/>
        <v>7.29</v>
      </c>
      <c r="Y39" s="139">
        <f t="shared" si="29"/>
        <v>5.827</v>
      </c>
      <c r="Z39" s="139">
        <f>Y39+LOOKUP(V39,Sheet2!A$3:A$24,Sheet2!J$3:J$24)</f>
        <v>6.167</v>
      </c>
      <c r="AA39" s="139">
        <f t="shared" si="7"/>
        <v>7.16</v>
      </c>
      <c r="AB39" s="139">
        <f t="shared" si="30"/>
        <v>7.64</v>
      </c>
      <c r="AC39" s="139">
        <f t="shared" si="31"/>
        <v>5.796</v>
      </c>
      <c r="AD39" s="139">
        <f>AC39+LOOKUP(V39,Sheet2!A$3:A$24,Sheet2!J$3:J$24)</f>
        <v>6.136</v>
      </c>
      <c r="AE39" s="139">
        <f t="shared" si="8"/>
        <v>1.123</v>
      </c>
      <c r="AF39" s="139">
        <f t="shared" si="9"/>
        <v>1.504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0.35</v>
      </c>
      <c r="AJ39" s="138">
        <f t="shared" si="24"/>
        <v>0.48</v>
      </c>
      <c r="AK39" s="138">
        <f t="shared" si="25"/>
        <v>0.48</v>
      </c>
      <c r="AL39" s="139">
        <f t="shared" si="10"/>
        <v>1.643</v>
      </c>
      <c r="AM39" s="139">
        <f t="shared" si="11"/>
        <v>2.024</v>
      </c>
      <c r="AN39" s="139">
        <f t="shared" si="12"/>
        <v>1.8335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22.7354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4.34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0.969</v>
      </c>
      <c r="AV39" s="155">
        <f>IF(AND(AE39&gt;3.5,AF39&gt;3.5),LOOKUP(Sheet1!V39,Sheet2!A$3:A$24,Sheet2!W$3:W$24),LOOKUP(V39,Sheet2!A$3:A$24,Sheet2!V$3:V$24))*G39</f>
        <v>1.22043966852445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10.9364453835296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4.13540000000001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56.27</v>
      </c>
      <c r="BC39" s="160">
        <f t="shared" si="14"/>
        <v>50.8466666666667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22.7354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22.7354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3.124</v>
      </c>
      <c r="BV39" s="52">
        <f t="shared" si="21"/>
        <v>5.628</v>
      </c>
      <c r="BW39" s="32">
        <f t="shared" si="22"/>
        <v>10</v>
      </c>
    </row>
    <row r="40" spans="1:75">
      <c r="A40" s="129" t="s">
        <v>89</v>
      </c>
      <c r="B40" s="32">
        <v>7.64</v>
      </c>
      <c r="D40" s="110">
        <f t="shared" si="27"/>
        <v>7.16</v>
      </c>
      <c r="E40" s="32">
        <v>7.64</v>
      </c>
      <c r="F40" s="110">
        <v>5.796</v>
      </c>
      <c r="G40" s="32">
        <v>10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8">
        <f t="shared" si="2"/>
        <v>0.3</v>
      </c>
      <c r="W40" s="139">
        <f t="shared" si="6"/>
        <v>7.16</v>
      </c>
      <c r="X40" s="139">
        <f t="shared" si="28"/>
        <v>7.64</v>
      </c>
      <c r="Y40" s="139">
        <f t="shared" si="29"/>
        <v>5.796</v>
      </c>
      <c r="Z40" s="139">
        <f>Y40+LOOKUP(V40,Sheet2!A$3:A$24,Sheet2!J$3:J$24)</f>
        <v>6.136</v>
      </c>
      <c r="AA40" s="139">
        <f t="shared" si="7"/>
        <v>6.87</v>
      </c>
      <c r="AB40" s="139">
        <f t="shared" si="30"/>
        <v>7.35</v>
      </c>
      <c r="AC40" s="139">
        <f t="shared" si="31"/>
        <v>5.767</v>
      </c>
      <c r="AD40" s="139">
        <f>AC40+LOOKUP(V40,Sheet2!A$3:A$24,Sheet2!J$3:J$24)</f>
        <v>6.107</v>
      </c>
      <c r="AE40" s="139">
        <f t="shared" si="8"/>
        <v>1.504</v>
      </c>
      <c r="AF40" s="139">
        <f t="shared" si="9"/>
        <v>1.243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8">
        <f>LOOKUP(R40,Sheet3!A$2:A$7,Sheet3!D$2:D$7)</f>
        <v>0.35</v>
      </c>
      <c r="AJ40" s="138">
        <f t="shared" si="24"/>
        <v>0.48</v>
      </c>
      <c r="AK40" s="138">
        <f t="shared" si="25"/>
        <v>0.48</v>
      </c>
      <c r="AL40" s="139">
        <f t="shared" si="10"/>
        <v>2.024</v>
      </c>
      <c r="AM40" s="139">
        <f t="shared" si="11"/>
        <v>1.763</v>
      </c>
      <c r="AN40" s="139">
        <f t="shared" si="12"/>
        <v>1.8935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3">
        <f t="shared" si="13"/>
        <v>23.4794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4.34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0.969</v>
      </c>
      <c r="AV40" s="155">
        <f>IF(AND(AE40&gt;3.5,AF40&gt;3.5),LOOKUP(Sheet1!V40,Sheet2!A$3:A$24,Sheet2!W$3:W$24),LOOKUP(V40,Sheet2!A$3:A$24,Sheet2!V$3:V$24))*G40</f>
        <v>1.22043966852445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10.9364453835296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4.87939999999999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57.47</v>
      </c>
      <c r="BC40" s="160">
        <f t="shared" si="14"/>
        <v>51.6466666666667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23.4794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23.4794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3.124</v>
      </c>
      <c r="BV40" s="52">
        <f t="shared" si="21"/>
        <v>5.628</v>
      </c>
      <c r="BW40" s="32">
        <f t="shared" si="22"/>
        <v>10</v>
      </c>
    </row>
    <row r="41" spans="1:75">
      <c r="A41" s="129" t="s">
        <v>90</v>
      </c>
      <c r="B41" s="32">
        <v>7.35</v>
      </c>
      <c r="D41" s="110">
        <f t="shared" si="27"/>
        <v>6.87</v>
      </c>
      <c r="E41" s="32">
        <v>7.35</v>
      </c>
      <c r="F41" s="110">
        <v>5.767</v>
      </c>
      <c r="G41" s="32"/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10"/>
      <c r="B42" s="32"/>
      <c r="D42" s="110">
        <f>IF(AND(B42=0,E42=0),0,IF(B42&gt;E42,E42-C42-AJ42,IF(AJ42&gt;(E42-B42),E42-AJ42-C42,B42-C42)))</f>
        <v>0</v>
      </c>
      <c r="E42" s="32"/>
      <c r="F42" s="110"/>
      <c r="G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B43" s="32"/>
      <c r="D43" s="110">
        <f>IF(AND(B43=0,E43=0),0,IF(B43&gt;E43,E43-C43-AJ43,IF(AJ43&gt;(E43-B43),E43-AJ43-C43,B43-C43)))</f>
        <v>0</v>
      </c>
      <c r="E43" s="32"/>
      <c r="F43" s="110"/>
      <c r="G43" s="32"/>
      <c r="H43" s="32"/>
      <c r="I43" s="32"/>
      <c r="J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B44" s="32"/>
      <c r="D44" s="110">
        <f>IF(AND(B44=0,E44=0),0,IF(B44&gt;E44,E44-C44-AJ44,IF(AJ44&gt;(E44-B44),E44-AJ44-C44,B44-C44)))</f>
        <v>0</v>
      </c>
      <c r="E44" s="32"/>
      <c r="F44" s="110"/>
      <c r="G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B45" s="32"/>
      <c r="D45" s="110">
        <f>IF(AND(B45=0,E45=0),0,IF(B45&gt;E45,E45-C45-AJ45,IF(AJ45&gt;(E45-B45),E45-AJ45-C45,B45-C45)))</f>
        <v>0</v>
      </c>
      <c r="E45" s="32"/>
      <c r="F45" s="110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41 K17:K45 A46:K1399 S2:BT3 T4:BQ4 U5:BQ885 BT4:BT1191 U886:BP1220 BQ886:BQ1489 BT1192:XFD1489 U1221:U1399 L1191:M1399 O1207:R1399 A1400:U1489 $A1490:$XFD1048576 AP1:AQ1 O12:P1206 BM1:BT1 L9:L1190 M2:P11 M12:M1190 BU1:XFD1191 V1221:BP1489 I3:J7 N12:N1399 BR4:BS1489 T5:T1399 S4:S1399 A42:J45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4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92</v>
      </c>
      <c r="AB1" s="84" t="s">
        <v>93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95</v>
      </c>
      <c r="C2" s="70" t="s">
        <v>96</v>
      </c>
      <c r="D2" s="71" t="s">
        <v>97</v>
      </c>
      <c r="E2" s="71" t="s">
        <v>98</v>
      </c>
      <c r="F2" s="71" t="s">
        <v>99</v>
      </c>
      <c r="G2" s="71" t="s">
        <v>100</v>
      </c>
      <c r="H2" s="72" t="s">
        <v>101</v>
      </c>
      <c r="I2" s="71" t="s">
        <v>102</v>
      </c>
      <c r="J2" s="71" t="s">
        <v>103</v>
      </c>
      <c r="K2" s="71" t="s">
        <v>104</v>
      </c>
      <c r="L2" s="72" t="s">
        <v>105</v>
      </c>
      <c r="M2" s="71" t="s">
        <v>106</v>
      </c>
      <c r="N2" s="71" t="s">
        <v>107</v>
      </c>
      <c r="O2" s="71" t="s">
        <v>108</v>
      </c>
      <c r="P2" s="71" t="s">
        <v>109</v>
      </c>
      <c r="Q2" s="71" t="s">
        <v>110</v>
      </c>
      <c r="R2" s="71" t="s">
        <v>111</v>
      </c>
      <c r="S2" s="71" t="s">
        <v>112</v>
      </c>
      <c r="T2" s="72" t="s">
        <v>113</v>
      </c>
      <c r="U2" s="71" t="s">
        <v>114</v>
      </c>
      <c r="V2" s="72" t="s">
        <v>115</v>
      </c>
      <c r="W2" s="71" t="s">
        <v>116</v>
      </c>
      <c r="X2" s="71" t="s">
        <v>117</v>
      </c>
      <c r="Y2" s="71" t="s">
        <v>118</v>
      </c>
      <c r="Z2" s="85"/>
      <c r="AA2" s="71" t="s">
        <v>96</v>
      </c>
      <c r="AB2" s="84" t="s">
        <v>97</v>
      </c>
      <c r="AC2" s="71" t="s">
        <v>98</v>
      </c>
      <c r="AD2" s="71" t="s">
        <v>99</v>
      </c>
      <c r="AE2" s="71" t="s">
        <v>100</v>
      </c>
      <c r="AF2" s="72" t="s">
        <v>101</v>
      </c>
      <c r="AG2" s="71" t="s">
        <v>102</v>
      </c>
      <c r="AH2" s="71" t="s">
        <v>119</v>
      </c>
      <c r="AI2" s="71" t="s">
        <v>118</v>
      </c>
      <c r="AJ2" s="72" t="s">
        <v>115</v>
      </c>
      <c r="AK2" s="71" t="s">
        <v>116</v>
      </c>
      <c r="AL2" s="72" t="s">
        <v>113</v>
      </c>
      <c r="AM2" s="71" t="s">
        <v>114</v>
      </c>
      <c r="AN2" s="72" t="s">
        <v>120</v>
      </c>
      <c r="AO2" s="97" t="s">
        <v>121</v>
      </c>
      <c r="AP2" s="98" t="s">
        <v>122</v>
      </c>
      <c r="AQ2" s="98" t="s">
        <v>123</v>
      </c>
      <c r="AR2" s="70" t="s">
        <v>96</v>
      </c>
      <c r="AS2" s="70" t="s">
        <v>97</v>
      </c>
      <c r="AT2" s="70" t="s">
        <v>98</v>
      </c>
      <c r="AU2" s="70" t="s">
        <v>99</v>
      </c>
      <c r="AV2" s="70" t="s">
        <v>100</v>
      </c>
      <c r="AW2" s="70" t="s">
        <v>118</v>
      </c>
      <c r="AX2" s="70" t="s">
        <v>117</v>
      </c>
      <c r="AY2" s="70" t="s">
        <v>122</v>
      </c>
      <c r="AZ2" s="105" t="s">
        <v>123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125</v>
      </c>
      <c r="E28" t="s">
        <v>99</v>
      </c>
      <c r="F28" t="s">
        <v>126</v>
      </c>
      <c r="Z28">
        <v>250</v>
      </c>
      <c r="AB28">
        <f t="shared" ref="AB28:AB36" si="35">Z28/1000</f>
        <v>0.25</v>
      </c>
    </row>
    <row r="29" spans="5:28">
      <c r="E29" t="s">
        <v>100</v>
      </c>
      <c r="F29" t="s">
        <v>127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128</v>
      </c>
      <c r="E31" t="s">
        <v>99</v>
      </c>
      <c r="F31" t="s">
        <v>129</v>
      </c>
      <c r="Z31">
        <v>300</v>
      </c>
      <c r="AB31">
        <f t="shared" si="35"/>
        <v>0.3</v>
      </c>
    </row>
    <row r="32" spans="5:28">
      <c r="E32" s="82" t="s">
        <v>100</v>
      </c>
      <c r="F32" s="82" t="s">
        <v>130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131</v>
      </c>
      <c r="B1" s="57" t="s">
        <v>132</v>
      </c>
      <c r="C1" s="57" t="s">
        <v>133</v>
      </c>
      <c r="D1" s="57" t="s">
        <v>134</v>
      </c>
      <c r="E1" s="58"/>
      <c r="F1" s="59" t="s">
        <v>135</v>
      </c>
      <c r="G1" s="59" t="s">
        <v>136</v>
      </c>
      <c r="H1" s="59" t="s">
        <v>52</v>
      </c>
      <c r="I1" s="59" t="s">
        <v>137</v>
      </c>
      <c r="J1" s="59" t="s">
        <v>138</v>
      </c>
      <c r="K1" s="59" t="s">
        <v>139</v>
      </c>
      <c r="L1" s="59" t="s">
        <v>140</v>
      </c>
      <c r="M1" s="59" t="s">
        <v>141</v>
      </c>
      <c r="N1" s="58"/>
      <c r="O1" s="63" t="s">
        <v>142</v>
      </c>
      <c r="P1" s="63" t="s">
        <v>143</v>
      </c>
      <c r="Q1" s="63">
        <v>0.15</v>
      </c>
      <c r="R1" s="63" t="s">
        <v>144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145</v>
      </c>
      <c r="P2" s="63" t="s">
        <v>143</v>
      </c>
      <c r="Q2" s="63">
        <v>0.19</v>
      </c>
      <c r="R2" s="63" t="s">
        <v>144</v>
      </c>
    </row>
    <row r="3" spans="1:18">
      <c r="A3" s="34" t="s">
        <v>146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147</v>
      </c>
      <c r="P3" s="63" t="s">
        <v>148</v>
      </c>
      <c r="Q3" s="63" t="s">
        <v>149</v>
      </c>
      <c r="R3" s="63"/>
    </row>
    <row r="4" spans="1:18">
      <c r="A4" s="34" t="s">
        <v>150</v>
      </c>
      <c r="B4" s="34">
        <v>0.35</v>
      </c>
      <c r="C4" s="34">
        <v>0</v>
      </c>
      <c r="D4" s="34">
        <f t="shared" si="0"/>
        <v>0.35</v>
      </c>
      <c r="E4" s="58"/>
      <c r="F4" s="37" t="s">
        <v>150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151</v>
      </c>
      <c r="Q4" s="63">
        <v>0.36</v>
      </c>
      <c r="R4" s="63" t="s">
        <v>152</v>
      </c>
    </row>
    <row r="5" spans="1:18">
      <c r="A5" s="34" t="s">
        <v>153</v>
      </c>
      <c r="B5" s="34">
        <v>0</v>
      </c>
      <c r="C5" s="34">
        <v>0.6</v>
      </c>
      <c r="D5" s="60">
        <v>0.6</v>
      </c>
      <c r="E5" s="58"/>
      <c r="F5" s="37" t="s">
        <v>153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143</v>
      </c>
      <c r="Q5" s="63">
        <v>0.071309</v>
      </c>
      <c r="R5" s="63" t="s">
        <v>154</v>
      </c>
    </row>
    <row r="6" spans="1:18">
      <c r="A6" s="34" t="s">
        <v>155</v>
      </c>
      <c r="B6" s="34">
        <v>0</v>
      </c>
      <c r="C6" s="34">
        <v>0.6</v>
      </c>
      <c r="D6" s="60">
        <v>0.6</v>
      </c>
      <c r="E6" s="58"/>
      <c r="F6" s="37" t="s">
        <v>155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156</v>
      </c>
      <c r="P6" s="63" t="s">
        <v>148</v>
      </c>
      <c r="Q6" s="63" t="s">
        <v>157</v>
      </c>
      <c r="R6" s="63"/>
    </row>
    <row r="7" spans="1:18">
      <c r="A7" s="61"/>
      <c r="B7" s="61"/>
      <c r="C7" s="61"/>
      <c r="D7" s="61"/>
      <c r="E7" s="58"/>
      <c r="F7" s="37" t="s">
        <v>158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159</v>
      </c>
      <c r="Q7" s="63">
        <v>4</v>
      </c>
      <c r="R7" s="63" t="s">
        <v>152</v>
      </c>
    </row>
    <row r="8" spans="6:18">
      <c r="F8" s="34" t="s">
        <v>160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143</v>
      </c>
      <c r="Q8" s="63">
        <v>0.09618</v>
      </c>
      <c r="R8" s="63" t="s">
        <v>154</v>
      </c>
    </row>
    <row r="9" spans="6:18">
      <c r="F9" s="34" t="s">
        <v>161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162</v>
      </c>
      <c r="P9" s="63" t="s">
        <v>148</v>
      </c>
      <c r="Q9" s="63" t="s">
        <v>163</v>
      </c>
      <c r="R9" s="63"/>
    </row>
    <row r="10" spans="6:18">
      <c r="F10" s="62" t="s">
        <v>164</v>
      </c>
      <c r="G10" s="62"/>
      <c r="H10" s="62">
        <v>0</v>
      </c>
      <c r="O10" s="65"/>
      <c r="P10" s="63" t="s">
        <v>159</v>
      </c>
      <c r="Q10" s="63">
        <v>4</v>
      </c>
      <c r="R10" s="63" t="s">
        <v>152</v>
      </c>
    </row>
    <row r="11" spans="15:18">
      <c r="O11" s="66"/>
      <c r="P11" s="63" t="s">
        <v>143</v>
      </c>
      <c r="Q11" s="63">
        <v>0.05761</v>
      </c>
      <c r="R11" s="63" t="s">
        <v>154</v>
      </c>
    </row>
    <row r="12" spans="15:18">
      <c r="O12" s="64" t="s">
        <v>165</v>
      </c>
      <c r="P12" s="32" t="s">
        <v>148</v>
      </c>
      <c r="Q12" s="67" t="s">
        <v>166</v>
      </c>
      <c r="R12" s="68" t="s">
        <v>165</v>
      </c>
    </row>
    <row r="13" spans="15:18">
      <c r="O13" s="66"/>
      <c r="P13" s="32" t="s">
        <v>143</v>
      </c>
      <c r="Q13" s="67">
        <v>0.0314</v>
      </c>
      <c r="R13" s="63" t="s">
        <v>154</v>
      </c>
    </row>
    <row r="16" spans="1:4">
      <c r="A16" s="34" t="s">
        <v>167</v>
      </c>
      <c r="B16" s="34"/>
      <c r="C16" s="34"/>
      <c r="D16" s="34"/>
    </row>
    <row r="17" spans="1:4">
      <c r="A17" s="34" t="s">
        <v>168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169</v>
      </c>
      <c r="B1" s="30"/>
      <c r="C1" s="30"/>
      <c r="D1" s="31">
        <v>1</v>
      </c>
      <c r="P1" s="34" t="s">
        <v>170</v>
      </c>
      <c r="Q1" s="34"/>
      <c r="R1" s="34"/>
      <c r="S1" s="34"/>
    </row>
    <row r="2" ht="15" customHeight="1" spans="1:19">
      <c r="A2" s="32" t="s">
        <v>171</v>
      </c>
      <c r="B2" s="33" t="s">
        <v>172</v>
      </c>
      <c r="C2" s="34" t="s">
        <v>173</v>
      </c>
      <c r="D2" s="35" t="s">
        <v>174</v>
      </c>
      <c r="E2" s="36"/>
      <c r="F2" s="36"/>
      <c r="P2" s="34" t="s">
        <v>171</v>
      </c>
      <c r="Q2" s="33" t="s">
        <v>172</v>
      </c>
      <c r="R2" s="34" t="s">
        <v>173</v>
      </c>
      <c r="S2" s="55" t="s">
        <v>174</v>
      </c>
    </row>
    <row r="3" ht="15" customHeight="1" spans="1:19">
      <c r="A3" s="34" t="s">
        <v>16</v>
      </c>
      <c r="B3" s="33" t="s">
        <v>44</v>
      </c>
      <c r="C3" s="37" t="s">
        <v>175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175</v>
      </c>
      <c r="S3" s="56">
        <f>D3</f>
        <v>0</v>
      </c>
    </row>
    <row r="4" ht="15" customHeight="1" spans="1:19">
      <c r="A4" s="34"/>
      <c r="B4" s="33" t="s">
        <v>43</v>
      </c>
      <c r="C4" s="37" t="s">
        <v>175</v>
      </c>
      <c r="D4" s="38">
        <f>SUM(Sheet1!AS:AS)*D1</f>
        <v>8.68</v>
      </c>
      <c r="E4" s="39"/>
      <c r="F4" s="39"/>
      <c r="P4" s="34"/>
      <c r="Q4" s="33" t="s">
        <v>43</v>
      </c>
      <c r="R4" s="37" t="s">
        <v>175</v>
      </c>
      <c r="S4" s="56">
        <f>D4</f>
        <v>8.68</v>
      </c>
    </row>
    <row r="5" ht="15" customHeight="1" spans="1:19">
      <c r="A5" s="40" t="s">
        <v>176</v>
      </c>
      <c r="B5" s="33" t="s">
        <v>63</v>
      </c>
      <c r="C5" s="37" t="s">
        <v>175</v>
      </c>
      <c r="D5" s="41">
        <f>SUM(Sheet1!BN:BN)*D1*1.05</f>
        <v>253.195908</v>
      </c>
      <c r="E5" s="42"/>
      <c r="F5" s="42"/>
      <c r="G5" s="29"/>
      <c r="H5" s="29"/>
      <c r="J5" s="29"/>
      <c r="P5" s="40" t="s">
        <v>176</v>
      </c>
      <c r="Q5" s="33" t="s">
        <v>63</v>
      </c>
      <c r="R5" s="37" t="s">
        <v>175</v>
      </c>
      <c r="S5" s="56">
        <f>D5</f>
        <v>253.195908</v>
      </c>
    </row>
    <row r="6" ht="15" customHeight="1" spans="1:19">
      <c r="A6" s="40"/>
      <c r="B6" s="33" t="s">
        <v>64</v>
      </c>
      <c r="C6" s="37" t="s">
        <v>175</v>
      </c>
      <c r="D6" s="41">
        <f>SUM(Sheet1!BO:BO)*D1</f>
        <v>0</v>
      </c>
      <c r="E6" s="42"/>
      <c r="F6" s="42"/>
      <c r="G6" s="29"/>
      <c r="H6" s="29"/>
      <c r="J6" s="29"/>
      <c r="P6" s="43" t="s">
        <v>177</v>
      </c>
      <c r="Q6" s="33" t="s">
        <v>178</v>
      </c>
      <c r="R6" s="37" t="s">
        <v>175</v>
      </c>
      <c r="S6" s="56">
        <f>D7</f>
        <v>147.844819395427</v>
      </c>
    </row>
    <row r="7" ht="15" customHeight="1" spans="1:19">
      <c r="A7" s="43" t="s">
        <v>177</v>
      </c>
      <c r="B7" s="33" t="s">
        <v>179</v>
      </c>
      <c r="C7" s="37" t="s">
        <v>175</v>
      </c>
      <c r="D7" s="38">
        <f>D8+D10</f>
        <v>147.844819395427</v>
      </c>
      <c r="E7" s="42"/>
      <c r="F7" s="42"/>
      <c r="G7" s="29"/>
      <c r="H7" s="29"/>
      <c r="J7" s="29"/>
      <c r="P7" s="44"/>
      <c r="Q7" s="33" t="s">
        <v>47</v>
      </c>
      <c r="R7" s="37" t="s">
        <v>175</v>
      </c>
      <c r="S7" s="56">
        <f>D9</f>
        <v>12.3250132877731</v>
      </c>
    </row>
    <row r="8" ht="15" customHeight="1" spans="1:19">
      <c r="A8" s="44"/>
      <c r="B8" s="33" t="s">
        <v>180</v>
      </c>
      <c r="C8" s="37" t="s">
        <v>175</v>
      </c>
      <c r="D8" s="38">
        <f>(SUM(Sheet1!AX:AX)+SUM(Sheet1!AY:AY))*D1</f>
        <v>137.632179395427</v>
      </c>
      <c r="E8" s="42"/>
      <c r="F8" s="42"/>
      <c r="G8" s="2">
        <f>D8+D10</f>
        <v>147.844819395427</v>
      </c>
      <c r="H8" s="29"/>
      <c r="J8" s="29"/>
      <c r="P8" s="45"/>
      <c r="Q8" s="33" t="s">
        <v>181</v>
      </c>
      <c r="R8" s="37" t="s">
        <v>175</v>
      </c>
      <c r="S8" s="56">
        <f>D11</f>
        <v>2.29442480810512</v>
      </c>
    </row>
    <row r="9" ht="15" customHeight="1" spans="1:19">
      <c r="A9" s="44"/>
      <c r="B9" s="33" t="s">
        <v>47</v>
      </c>
      <c r="C9" s="37" t="s">
        <v>175</v>
      </c>
      <c r="D9" s="38">
        <f>(SUM(Sheet1!BT:BT)*D1)</f>
        <v>12.3250132877731</v>
      </c>
      <c r="E9" s="42"/>
      <c r="F9" s="42"/>
      <c r="G9" s="2">
        <f>D9</f>
        <v>12.3250132877731</v>
      </c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918.42</v>
      </c>
    </row>
    <row r="10" ht="15" customHeight="1" spans="1:19">
      <c r="A10" s="44"/>
      <c r="B10" s="33" t="s">
        <v>184</v>
      </c>
      <c r="C10" s="37" t="s">
        <v>175</v>
      </c>
      <c r="D10" s="38">
        <f>SUM(Sheet1!AZ:AZ)*D1</f>
        <v>10.21264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29.9853253333333</v>
      </c>
    </row>
    <row r="11" ht="15" customHeight="1" spans="1:19">
      <c r="A11" s="45"/>
      <c r="B11" s="33" t="s">
        <v>181</v>
      </c>
      <c r="C11" s="37" t="s">
        <v>175</v>
      </c>
      <c r="D11" s="38">
        <f>SUM(Sheet1!BA:BA)*D1</f>
        <v>2.29442480810512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0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918.42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954.946666666667</v>
      </c>
      <c r="E13" s="37" t="s">
        <v>185</v>
      </c>
      <c r="F13" s="46">
        <f>D13*Sheet3!$Q$13</f>
        <v>29.9853253333333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0</v>
      </c>
      <c r="E14" s="37" t="s">
        <v>185</v>
      </c>
      <c r="F14" s="38">
        <f>D14*Sheet3!$Q$1*6</f>
        <v>0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0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175</v>
      </c>
      <c r="S17" s="38">
        <f>D24</f>
        <v>253.195908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0</v>
      </c>
      <c r="E18" s="37" t="s">
        <v>185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175</v>
      </c>
      <c r="D24" s="52">
        <f>SUM(Sheet1!BR:BR)*D1*1.05</f>
        <v>253.195908</v>
      </c>
      <c r="E24" s="36"/>
      <c r="F24" s="36"/>
    </row>
    <row r="25" spans="1:6">
      <c r="A25" s="34" t="s">
        <v>68</v>
      </c>
      <c r="B25" s="34"/>
      <c r="C25" s="51" t="s">
        <v>175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98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96</v>
      </c>
      <c r="V2" s="5" t="s">
        <v>119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99</v>
      </c>
      <c r="X3" s="18" t="s">
        <v>100</v>
      </c>
      <c r="Z3" s="5" t="s">
        <v>99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98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96</v>
      </c>
      <c r="N11" s="5" t="s">
        <v>119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99</v>
      </c>
      <c r="P12" s="18" t="s">
        <v>100</v>
      </c>
      <c r="R12" s="5" t="s">
        <v>99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97</v>
      </c>
      <c r="B18" s="9" t="s">
        <v>98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96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99</v>
      </c>
      <c r="M19" s="17" t="s">
        <v>100</v>
      </c>
      <c r="N19" s="21"/>
      <c r="O19" s="17" t="s">
        <v>99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